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H22"/>
  <c r="D22"/>
  <c r="R37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Q17"/>
  <c r="Q22"/>
  <c r="Q27"/>
  <c r="Q32"/>
  <c r="G39" s="1"/>
  <c r="Q37"/>
  <c r="Q12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N39" s="1"/>
  <c r="E12"/>
  <c r="E39" s="1"/>
  <c r="O12"/>
  <c r="O39" s="1"/>
  <c r="F12"/>
  <c r="F39" s="1"/>
  <c r="P12"/>
  <c r="P39" s="1"/>
  <c r="H12"/>
  <c r="D12"/>
  <c r="D39" s="1"/>
  <c r="R39"/>
  <c r="H32"/>
  <c r="I31" s="1"/>
  <c r="S31" s="1"/>
  <c r="H27"/>
  <c r="I26" s="1"/>
  <c r="S26" s="1"/>
  <c r="H17"/>
  <c r="I16" s="1"/>
  <c r="S16" s="1"/>
  <c r="H37"/>
  <c r="I36" s="1"/>
  <c r="S36" s="1"/>
  <c r="I21"/>
  <c r="S21" s="1"/>
  <c r="Q39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<sst xmlns="http://schemas.openxmlformats.org/spreadsheetml/2006/main" count="116" uniqueCount="75">
  <si>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</si>
  <si>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</si>
  <si>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</si>
  <si>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Rychnov nad Kněžnou</t>
  </si>
  <si>
    <t>Datum:  </t>
  </si>
  <si>
    <t>12.10.2024</t>
  </si>
  <si>
    <t>Domácí</t>
  </si>
  <si>
    <t>TJ Start Rychnov n. Kn.</t>
  </si>
  <si>
    <t>Hosté</t>
  </si>
  <si>
    <t>KK Jihlava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</si>
  <si>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</si>
  <si>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</si>
  <si>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</si>
  <si>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</si>
  <si>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</si>
  <si>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</si>
  <si>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</si>
  <si>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</si>
  <si>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</si>
  <si>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</si>
  <si>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</si>
  <si>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Seniura</t>
  </si>
  <si>
    <t>Matějka</t>
  </si>
  <si>
    <t>Jakub</t>
  </si>
  <si>
    <t>Jaroslav</t>
  </si>
  <si>
    <t>Kindl</t>
  </si>
  <si>
    <t>Čopák</t>
  </si>
  <si>
    <t>Roman</t>
  </si>
  <si>
    <t>Martin</t>
  </si>
  <si>
    <t>Urbánek</t>
  </si>
  <si>
    <t>Partl</t>
  </si>
  <si>
    <t>Ladislav</t>
  </si>
  <si>
    <t>Stanislav</t>
  </si>
  <si>
    <t>Šmejda</t>
  </si>
  <si>
    <t>Pleskal</t>
  </si>
  <si>
    <t>Miroslav</t>
  </si>
  <si>
    <t>Šípek</t>
  </si>
  <si>
    <t>Benedikt</t>
  </si>
  <si>
    <t>Vojtěch</t>
  </si>
  <si>
    <t>Petr</t>
  </si>
  <si>
    <t>Čihák</t>
  </si>
  <si>
    <t>Jírovec</t>
  </si>
  <si>
    <t>Vít</t>
  </si>
  <si>
    <t>Celkový výkon družstva  </t>
  </si>
  <si>
    <t>Vedoucí družstva         Jméno:</t>
  </si>
  <si>
    <t xml:space="preserve">Jakub Seniura  </t>
  </si>
  <si>
    <t>Bodový zisk</t>
  </si>
  <si>
    <t>Miroslav Pleskal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</si>
  <si>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</si>
  <si>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</si>
  <si>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</si>
  <si>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</si>
  <si>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</si>
  <si>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</si>
  <si>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</si>
  <si>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</si>
  <si>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</si>
  <si>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</si>
  <si>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</si>
  <si>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</si>
  <si>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</si>
  <si>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</si>
  <si>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</si>
  <si>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</si>
  <si>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</si>
  <si>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</si>
  <si>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</si>
  <si>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</si>
  <si>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</si>
  <si>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Stránský Matyáš</t>
  </si>
  <si>
    <t>Benedikt Petr</t>
  </si>
  <si>
    <t>Napomínání hráčů za nesportovní chování či vyloučení ze startu:</t>
  </si>
  <si>
    <t>Různé:</t>
  </si>
  <si>
    <t xml:space="preserve">Datum a podpis rozhodčího:  </t>
  </si>
  <si>
    <t>12.10.2024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</si>
</sst>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53</v>
      </c>
      <c r="F8" s="12">
        <v>1</v>
      </c>
      <c r="G8" s="13">
        <f>IF(AND(ISBLANK(D8),ISBLANK(E8)),"",D8+E8)</f>
        <v>155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60</v>
      </c>
      <c r="P8" s="12">
        <v>1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52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34</v>
      </c>
      <c r="P9" s="18">
        <v>0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40</v>
      </c>
      <c r="F10" s="18">
        <v>2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45</v>
      </c>
      <c r="P10" s="18">
        <v>1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40</v>
      </c>
      <c r="F11" s="23">
        <v>3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42</v>
      </c>
      <c r="P11" s="23">
        <v>2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14807</v>
      </c>
      <c r="B12" s="97"/>
      <c r="C12" s="26" t="s">
        <v>18</v>
      </c>
      <c r="D12" s="27">
        <f>IF(ISNUMBER($G12),SUM(D8:D11),"")</f>
        <v>392</v>
      </c>
      <c r="E12" s="28">
        <f>IF(ISNUMBER($G12),SUM(E8:E11),"")</f>
        <v>185</v>
      </c>
      <c r="F12" s="28">
        <f>IF(ISNUMBER($G12),SUM(F8:F11),"")</f>
        <v>7</v>
      </c>
      <c r="G12" s="29">
        <f>IF(SUM($G8:$G11)+SUM($Q8:$Q11)&gt;0,SUM(G8:G11),"")</f>
        <v>577</v>
      </c>
      <c r="H12" s="27">
        <f>IF(ISNUMBER($G12),SUM(H8:H11),"")</f>
        <v>3</v>
      </c>
      <c r="I12" s="99"/>
      <c r="K12" s="96">
        <v>8859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181</v>
      </c>
      <c r="P12" s="28">
        <f>IF(ISNUMBER($G12),SUM(P8:P11),"")</f>
        <v>4</v>
      </c>
      <c r="Q12" s="29">
        <f>IF(SUM($G8:$G11)+SUM($Q8:$Q11)&gt;0,SUM(Q8:Q11),"")</f>
        <v>533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53</v>
      </c>
      <c r="F13" s="12">
        <v>0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45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42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35</v>
      </c>
      <c r="P14" s="18">
        <v>4</v>
      </c>
      <c r="Q14" s="19">
        <f>IF(AND(ISBLANK(N14),ISBLANK(O14)),"",N14+O14)</f>
        <v>115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78</v>
      </c>
      <c r="E15" s="18">
        <v>63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109</v>
      </c>
      <c r="O15" s="18">
        <v>54</v>
      </c>
      <c r="P15" s="18">
        <v>1</v>
      </c>
      <c r="Q15" s="19">
        <f>IF(AND(ISBLANK(N15),ISBLANK(O15)),"",N15+O15)</f>
        <v>163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34</v>
      </c>
      <c r="F16" s="23">
        <v>3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81</v>
      </c>
      <c r="O16" s="23">
        <v>53</v>
      </c>
      <c r="P16" s="23">
        <v>0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192</v>
      </c>
      <c r="F17" s="28">
        <f>IF(ISNUMBER($G17),SUM(F13:F16),"")</f>
        <v>5</v>
      </c>
      <c r="G17" s="29">
        <f>IF(SUM($G13:$G16)+SUM($Q13:$Q16)&gt;0,SUM(G13:G16),"")</f>
        <v>569</v>
      </c>
      <c r="H17" s="27">
        <f>IF(ISNUMBER($G17),SUM(H13:H16),"")</f>
        <v>2</v>
      </c>
      <c r="I17" s="99"/>
      <c r="K17" s="96">
        <v>23200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187</v>
      </c>
      <c r="P17" s="28">
        <f>IF(ISNUMBER($G17),SUM(P13:P16),"")</f>
        <v>6</v>
      </c>
      <c r="Q17" s="29">
        <f>IF(SUM($G13:$G16)+SUM($Q13:$Q16)&gt;0,SUM(Q13:Q16),"")</f>
        <v>555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44</v>
      </c>
      <c r="F18" s="12">
        <v>1</v>
      </c>
      <c r="G18" s="13">
        <f>IF(AND(ISBLANK(D18),ISBLANK(E18)),"",D18+E18)</f>
        <v>142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86</v>
      </c>
      <c r="O18" s="12">
        <v>80</v>
      </c>
      <c r="P18" s="12">
        <v>0</v>
      </c>
      <c r="Q18" s="13">
        <f>IF(AND(ISBLANK(N18),ISBLANK(O18)),"",N18+O18)</f>
        <v>166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41</v>
      </c>
      <c r="F19" s="18">
        <v>3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53</v>
      </c>
      <c r="P19" s="18">
        <v>1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51</v>
      </c>
      <c r="F20" s="18">
        <v>0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96</v>
      </c>
      <c r="O20" s="18">
        <v>54</v>
      </c>
      <c r="P20" s="18">
        <v>0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51</v>
      </c>
      <c r="F21" s="23">
        <v>1</v>
      </c>
      <c r="G21" s="24">
        <f>IF(AND(ISBLANK(D21),ISBLANK(E21)),"",D21+E21)</f>
        <v>156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109</v>
      </c>
      <c r="O21" s="23">
        <v>63</v>
      </c>
      <c r="P21" s="23">
        <v>0</v>
      </c>
      <c r="Q21" s="24">
        <f>IF(AND(ISBLANK(N21),ISBLANK(O21)),"",N21+O21)</f>
        <v>172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23504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187</v>
      </c>
      <c r="F22" s="28">
        <f>IF(ISNUMBER($G22),SUM(F18:F21),"")</f>
        <v>5</v>
      </c>
      <c r="G22" s="29">
        <f>IF(SUM($G18:$G21)+SUM($Q18:$Q21)&gt;0,SUM(G18:G21),"")</f>
        <v>575</v>
      </c>
      <c r="H22" s="27">
        <f>IF(ISNUMBER($G22),SUM(H18:H21),"")</f>
        <v>0</v>
      </c>
      <c r="I22" s="99"/>
      <c r="K22" s="96">
        <v>12504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250</v>
      </c>
      <c r="P22" s="28">
        <f>IF(ISNUMBER($G22),SUM(P18:P21),"")</f>
        <v>1</v>
      </c>
      <c r="Q22" s="29">
        <f>IF(SUM($G18:$G21)+SUM($Q18:$Q21)&gt;0,SUM(Q18:Q21),"")</f>
        <v>638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51</v>
      </c>
      <c r="F23" s="12">
        <v>0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102</v>
      </c>
      <c r="O23" s="12">
        <v>45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109</v>
      </c>
      <c r="E24" s="18">
        <v>35</v>
      </c>
      <c r="F24" s="18">
        <v>3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43</v>
      </c>
      <c r="P24" s="18">
        <v>2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90</v>
      </c>
      <c r="E25" s="18">
        <v>36</v>
      </c>
      <c r="F25" s="18">
        <v>2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63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27</v>
      </c>
      <c r="F26" s="23">
        <v>5</v>
      </c>
      <c r="G26" s="24">
        <f>IF(AND(ISBLANK(D26),ISBLANK(E26)),"",D26+E26)</f>
        <v>126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36</v>
      </c>
      <c r="P26" s="23">
        <v>2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149</v>
      </c>
      <c r="F27" s="28">
        <f>IF(ISNUMBER($G27),SUM(F23:F26),"")</f>
        <v>10</v>
      </c>
      <c r="G27" s="29">
        <f>IF(SUM($G23:$G26)+SUM($Q23:$Q26)&gt;0,SUM(G23:G26),"")</f>
        <v>528</v>
      </c>
      <c r="H27" s="27">
        <f>IF(ISNUMBER($G27),SUM(H23:H26),"")</f>
        <v>2</v>
      </c>
      <c r="I27" s="99"/>
      <c r="K27" s="96">
        <v>22676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187</v>
      </c>
      <c r="P27" s="28">
        <f>IF(ISNUMBER($G27),SUM(P23:P26),"")</f>
        <v>4</v>
      </c>
      <c r="Q27" s="29">
        <f>IF(SUM($G23:$G26)+SUM($Q23:$Q26)&gt;0,SUM(Q23:Q26),"")</f>
        <v>550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54</v>
      </c>
      <c r="F28" s="12">
        <v>1</v>
      </c>
      <c r="G28" s="13">
        <f>IF(AND(ISBLANK(D28),ISBLANK(E28)),"",D28+E28)</f>
        <v>156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104</v>
      </c>
      <c r="O28" s="12">
        <v>36</v>
      </c>
      <c r="P28" s="12">
        <v>2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44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30</v>
      </c>
      <c r="P29" s="18">
        <v>3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106</v>
      </c>
      <c r="E30" s="18">
        <v>54</v>
      </c>
      <c r="F30" s="18">
        <v>0</v>
      </c>
      <c r="G30" s="19">
        <f>IF(AND(ISBLANK(D30),ISBLANK(E30)),"",D30+E30)</f>
        <v>160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98</v>
      </c>
      <c r="O30" s="18">
        <v>33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62</v>
      </c>
      <c r="F31" s="23">
        <v>0</v>
      </c>
      <c r="G31" s="24">
        <f>IF(AND(ISBLANK(D31),ISBLANK(E31)),"",D31+E31)</f>
        <v>162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40</v>
      </c>
      <c r="P31" s="23">
        <v>1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16584</v>
      </c>
      <c r="B32" s="97"/>
      <c r="C32" s="26" t="s">
        <v>18</v>
      </c>
      <c r="D32" s="27">
        <f>IF(ISNUMBER($G32),SUM(D28:D31),"")</f>
        <v>407</v>
      </c>
      <c r="E32" s="28">
        <f>IF(ISNUMBER($G32),SUM(E28:E31),"")</f>
        <v>214</v>
      </c>
      <c r="F32" s="28">
        <f>IF(ISNUMBER($G32),SUM(F28:F31),"")</f>
        <v>2</v>
      </c>
      <c r="G32" s="29">
        <f>IF(SUM($G28:$G31)+SUM($Q28:$Q31)&gt;0,SUM(G28:G31),"")</f>
        <v>621</v>
      </c>
      <c r="H32" s="27">
        <f>IF(ISNUMBER($G32),SUM(H28:H31),"")</f>
        <v>4</v>
      </c>
      <c r="I32" s="99"/>
      <c r="K32" s="96">
        <v>18903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139</v>
      </c>
      <c r="P32" s="28">
        <f>IF(ISNUMBER($G32),SUM(P28:P31),"")</f>
        <v>7</v>
      </c>
      <c r="Q32" s="29">
        <f>IF(SUM($G28:$G31)+SUM($Q28:$Q31)&gt;0,SUM(Q28:Q31),"")</f>
        <v>525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54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99</v>
      </c>
      <c r="O33" s="12">
        <v>45</v>
      </c>
      <c r="P33" s="12">
        <v>1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45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53</v>
      </c>
      <c r="P34" s="18">
        <v>1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98</v>
      </c>
      <c r="E35" s="18">
        <v>57</v>
      </c>
      <c r="F35" s="18">
        <v>1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100</v>
      </c>
      <c r="O35" s="18">
        <v>36</v>
      </c>
      <c r="P35" s="18">
        <v>2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54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62</v>
      </c>
      <c r="P36" s="23">
        <v>1</v>
      </c>
      <c r="Q36" s="24">
        <f>IF(AND(ISBLANK(N36),ISBLANK(O36)),"",N36+O36)</f>
        <v>148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210</v>
      </c>
      <c r="F37" s="28">
        <f>IF(ISNUMBER($G37),SUM(F33:F36),"")</f>
        <v>1</v>
      </c>
      <c r="G37" s="29">
        <f>IF(SUM($G33:$G36)+SUM($Q33:$Q36)&gt;0,SUM(G33:G36),"")</f>
        <v>599</v>
      </c>
      <c r="H37" s="27">
        <f>IF(ISNUMBER($G37),SUM(H33:H36),"")</f>
        <v>4</v>
      </c>
      <c r="I37" s="99"/>
      <c r="K37" s="96">
        <v>23148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196</v>
      </c>
      <c r="P37" s="28">
        <f>IF(ISNUMBER($G37),SUM(P33:P36),"")</f>
        <v>5</v>
      </c>
      <c r="Q37" s="29">
        <f>IF(SUM($G33:$G36)+SUM($Q33:$Q36)&gt;0,SUM(Q33:Q36),"")</f>
        <v>565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2332</v>
      </c>
      <c r="E39" s="34">
        <f>IF(ISNUMBER($G39),SUM(E12,E17,E22,E27,E32,E37),"")</f>
        <v>1137</v>
      </c>
      <c r="F39" s="34">
        <f>IF(ISNUMBER($G39),SUM(F12,F17,F22,F27,F32,F37),"")</f>
        <v>30</v>
      </c>
      <c r="G39" s="35">
        <f>IF(SUM($G$8:$G$37)+SUM($Q$8:$Q$37)&gt;0,SUM(G12,G17,G22,G27,G32,G37),"")</f>
        <v>3469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2226</v>
      </c>
      <c r="O39" s="34">
        <f>IF(ISNUMBER($G39),SUM(O12,O17,O22,O27,O32,O37),"")</f>
        <v>1140</v>
      </c>
      <c r="P39" s="34">
        <f>IF(ISNUMBER($G39),SUM(P12,P17,P22,P27,P32,P37),"")</f>
        <v>27</v>
      </c>
      <c r="Q39" s="35">
        <f>IF(SUM($G$8:$G$37)+SUM($Q$8:$Q$37)&gt;0,SUM(Q12,Q17,Q22,Q27,Q32,Q37),"")</f>
        <v>3366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KK Jihlava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23198</v>
      </c>
      <c r="O57" s="72" t="s">
        <v>70</v>
      </c>
      <c r="P57" s="75"/>
      <c r="Q57" s="75"/>
      <c r="R57" s="73"/>
      <c r="S57" s="65">
        <v>18903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2024-10-12T17:32:07Z</dcterms:modified>
</cp:coreProperties>
</file>